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LBC\SLBC SEPTEMBER 2025\SLBC SEPT 2025 Booklet\"/>
    </mc:Choice>
  </mc:AlternateContent>
  <xr:revisionPtr revIDLastSave="0" documentId="13_ncr:1_{6EC10CAE-93F5-4D13-B27B-F6CF427FBCBB}" xr6:coauthVersionLast="47" xr6:coauthVersionMax="47" xr10:uidLastSave="{00000000-0000-0000-0000-000000000000}"/>
  <bookViews>
    <workbookView xWindow="-108" yWindow="-108" windowWidth="23256" windowHeight="12456" xr2:uid="{51BCDF22-7711-43F5-8966-DDDDED54B851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1" i="2" l="1"/>
  <c r="D31" i="2"/>
  <c r="E31" i="2"/>
  <c r="F31" i="2"/>
  <c r="G31" i="2"/>
  <c r="H31" i="2"/>
  <c r="I7" i="2"/>
  <c r="J7" i="2"/>
  <c r="I8" i="2"/>
  <c r="J8" i="2"/>
  <c r="I9" i="2"/>
  <c r="J9" i="2"/>
  <c r="I10" i="2"/>
  <c r="J10" i="2"/>
  <c r="I11" i="2"/>
  <c r="J11" i="2"/>
  <c r="I12" i="2"/>
  <c r="J12" i="2"/>
  <c r="I13" i="2"/>
  <c r="J13" i="2"/>
  <c r="I14" i="2"/>
  <c r="J14" i="2"/>
  <c r="I15" i="2"/>
  <c r="J15" i="2"/>
  <c r="I16" i="2"/>
  <c r="J16" i="2"/>
  <c r="I17" i="2"/>
  <c r="J17" i="2"/>
  <c r="I18" i="2"/>
  <c r="J18" i="2"/>
  <c r="I19" i="2"/>
  <c r="J19" i="2"/>
  <c r="I20" i="2"/>
  <c r="J20" i="2"/>
  <c r="I21" i="2"/>
  <c r="J21" i="2"/>
  <c r="I22" i="2"/>
  <c r="J22" i="2"/>
  <c r="I23" i="2"/>
  <c r="J23" i="2"/>
  <c r="I24" i="2"/>
  <c r="J24" i="2"/>
  <c r="I25" i="2"/>
  <c r="J25" i="2"/>
  <c r="I26" i="2"/>
  <c r="J26" i="2"/>
  <c r="I27" i="2"/>
  <c r="J27" i="2"/>
  <c r="I28" i="2"/>
  <c r="J28" i="2"/>
  <c r="I29" i="2"/>
  <c r="J29" i="2"/>
  <c r="I30" i="2"/>
  <c r="J30" i="2"/>
  <c r="J6" i="2"/>
  <c r="I6" i="2"/>
  <c r="J31" i="2" l="1"/>
  <c r="I31" i="2"/>
</calcChain>
</file>

<file path=xl/sharedStrings.xml><?xml version="1.0" encoding="utf-8"?>
<sst xmlns="http://schemas.openxmlformats.org/spreadsheetml/2006/main" count="42" uniqueCount="36">
  <si>
    <t>Sl No.</t>
  </si>
  <si>
    <t>District Name</t>
  </si>
  <si>
    <t>Agri</t>
  </si>
  <si>
    <t>MSME</t>
  </si>
  <si>
    <t>Other Priority Sector</t>
  </si>
  <si>
    <t>Total Priority Sector</t>
  </si>
  <si>
    <t>Amt.</t>
  </si>
  <si>
    <t>ANJAW</t>
  </si>
  <si>
    <t>CHANGLANG</t>
  </si>
  <si>
    <t>DIBANG VALLEY</t>
  </si>
  <si>
    <t>KAMLE</t>
  </si>
  <si>
    <t>KRA DAADI</t>
  </si>
  <si>
    <t>LEPARADA</t>
  </si>
  <si>
    <t>LOHIT</t>
  </si>
  <si>
    <t>LONGDING</t>
  </si>
  <si>
    <t>LOWER SIANG</t>
  </si>
  <si>
    <t>LOWER DIABNG VALLEY</t>
  </si>
  <si>
    <t>NAMSAI</t>
  </si>
  <si>
    <t>PAPUMPARE</t>
  </si>
  <si>
    <t>SHI YOMI</t>
  </si>
  <si>
    <t>SIANG</t>
  </si>
  <si>
    <t>TAWANG</t>
  </si>
  <si>
    <t>TIRAP</t>
  </si>
  <si>
    <t>UPPER SIANG</t>
  </si>
  <si>
    <t>WEST KAMENG</t>
  </si>
  <si>
    <t>WEST SIANG</t>
  </si>
  <si>
    <t>EAST KAMENG</t>
  </si>
  <si>
    <t>EAST SIANG</t>
  </si>
  <si>
    <t>KURUNG KUMEY</t>
  </si>
  <si>
    <t>LOWER SUBANSIRI</t>
  </si>
  <si>
    <t>PAKKE KESSANG</t>
  </si>
  <si>
    <t>UPPER SUBANSIRI</t>
  </si>
  <si>
    <t xml:space="preserve">(Amount in Rs.Lakhs) </t>
  </si>
  <si>
    <t>No.</t>
  </si>
  <si>
    <t>GRAND TOTAL</t>
  </si>
  <si>
    <t>District-wise Sector-wise ACP (PS) Target of Arunachal Pradesh for the FY (2025-2026)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</si>
</sst>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2" fontId="2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0" fontId="0" fillId="2" borderId="1" xfId="0" applyFill="1" applyBorder="1" applyAlignment="1">
      <alignment horizontal="left" wrapText="1"/>
    </xf>
    <xf numFmtId="0" fontId="0" fillId="2" borderId="1" xfId="0" applyFill="1" applyBorder="1"/>
    <xf numFmtId="0" fontId="0" fillId="2" borderId="1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0" fillId="4" borderId="1" xfId="0" applyFill="1" applyBorder="1" applyAlignment="1">
      <alignment horizontal="left" wrapText="1"/>
    </xf>
    <xf numFmtId="2" fontId="1" fillId="0" borderId="1" xfId="0" applyNumberFormat="1" applyFont="1" applyBorder="1"/>
    <xf numFmtId="2" fontId="0" fillId="0" borderId="1" xfId="0" applyNumberFormat="1" applyBorder="1"/>
    <xf numFmtId="2" fontId="0" fillId="2" borderId="1" xfId="0" applyNumberFormat="1" applyFill="1" applyBorder="1"/>
    <xf numFmtId="1" fontId="2" fillId="0" borderId="1" xfId="0" applyNumberFormat="1" applyFont="1" applyBorder="1" applyAlignment="1">
      <alignment horizontal="center" vertical="center" wrapText="1"/>
    </xf>
    <xf numFmtId="1" fontId="0" fillId="0" borderId="1" xfId="0" applyNumberFormat="1" applyBorder="1"/>
    <xf numFmtId="1" fontId="0" fillId="2" borderId="1" xfId="0" applyNumberFormat="1" applyFill="1" applyBorder="1"/>
    <xf numFmtId="1" fontId="1" fillId="0" borderId="1" xfId="0" applyNumberFormat="1" applyFont="1" applyBorder="1"/>
    <xf numFmtId="1" fontId="0" fillId="0" borderId="0" xfId="0" applyNumberFormat="1"/>
    <xf numFmtId="2" fontId="0" fillId="0" borderId="0" xfId="0" applyNumberForma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BFBD59-CC4E-43A6-BB60-3809196C3070}">
  <dimension ref="A1:J31"/>
  <sheetViews>
    <sheetView tabSelected="1" topLeftCell="A5" zoomScaleNormal="100" zoomScaleSheetLayoutView="85" workbookViewId="0">
      <selection sqref="A1:J31"/>
    </sheetView>
  </sheetViews>
  <sheetFormatPr defaultRowHeight="14.4" x14ac:dyDescent="0.3"/>
  <cols>
    <col min="1" max="1" width="4.33203125" customWidth="1"/>
    <col min="2" max="2" width="20.44140625" customWidth="1"/>
    <col min="3" max="3" width="6" style="16" bestFit="1" customWidth="1"/>
    <col min="4" max="4" width="8.5546875" style="17" bestFit="1" customWidth="1"/>
    <col min="5" max="5" width="6" style="16" bestFit="1" customWidth="1"/>
    <col min="6" max="6" width="9.5546875" style="17" bestFit="1" customWidth="1"/>
    <col min="7" max="7" width="5" style="16" bestFit="1" customWidth="1"/>
    <col min="8" max="8" width="7.5546875" style="17" bestFit="1" customWidth="1"/>
    <col min="9" max="9" width="6" style="16" bestFit="1" customWidth="1"/>
    <col min="10" max="10" width="10.21875" style="17" customWidth="1"/>
  </cols>
  <sheetData>
    <row r="1" spans="1:10" ht="17.399999999999999" customHeight="1" x14ac:dyDescent="0.3">
      <c r="A1" s="22">
        <v>26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ht="49.2" customHeight="1" x14ac:dyDescent="0.3">
      <c r="A2" s="21" t="s">
        <v>35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ht="19.2" customHeight="1" x14ac:dyDescent="0.3">
      <c r="A3" s="23" t="s">
        <v>32</v>
      </c>
      <c r="B3" s="24"/>
      <c r="C3" s="24"/>
      <c r="D3" s="24"/>
      <c r="E3" s="24"/>
      <c r="F3" s="24"/>
      <c r="G3" s="24"/>
      <c r="H3" s="24"/>
      <c r="I3" s="24"/>
      <c r="J3" s="25"/>
    </row>
    <row r="4" spans="1:10" ht="28.8" customHeight="1" x14ac:dyDescent="0.3">
      <c r="A4" s="19" t="s">
        <v>0</v>
      </c>
      <c r="B4" s="19" t="s">
        <v>1</v>
      </c>
      <c r="C4" s="20" t="s">
        <v>2</v>
      </c>
      <c r="D4" s="20"/>
      <c r="E4" s="20" t="s">
        <v>3</v>
      </c>
      <c r="F4" s="20"/>
      <c r="G4" s="20" t="s">
        <v>4</v>
      </c>
      <c r="H4" s="20"/>
      <c r="I4" s="19" t="s">
        <v>5</v>
      </c>
      <c r="J4" s="19"/>
    </row>
    <row r="5" spans="1:10" x14ac:dyDescent="0.3">
      <c r="A5" s="19"/>
      <c r="B5" s="19"/>
      <c r="C5" s="12" t="s">
        <v>33</v>
      </c>
      <c r="D5" s="1" t="s">
        <v>6</v>
      </c>
      <c r="E5" s="12" t="s">
        <v>33</v>
      </c>
      <c r="F5" s="1" t="s">
        <v>6</v>
      </c>
      <c r="G5" s="12" t="s">
        <v>33</v>
      </c>
      <c r="H5" s="1" t="s">
        <v>6</v>
      </c>
      <c r="I5" s="12" t="s">
        <v>33</v>
      </c>
      <c r="J5" s="1" t="s">
        <v>6</v>
      </c>
    </row>
    <row r="6" spans="1:10" x14ac:dyDescent="0.3">
      <c r="A6" s="2">
        <v>1</v>
      </c>
      <c r="B6" s="3" t="s">
        <v>7</v>
      </c>
      <c r="C6" s="13">
        <v>800</v>
      </c>
      <c r="D6" s="10">
        <v>1263.19</v>
      </c>
      <c r="E6" s="13">
        <v>21</v>
      </c>
      <c r="F6" s="10">
        <v>223.4</v>
      </c>
      <c r="G6" s="13">
        <v>241</v>
      </c>
      <c r="H6" s="10">
        <v>403.52</v>
      </c>
      <c r="I6" s="13">
        <f>C6+E6+G6</f>
        <v>1062</v>
      </c>
      <c r="J6" s="10">
        <f>D6+F6+H6</f>
        <v>1890.1100000000001</v>
      </c>
    </row>
    <row r="7" spans="1:10" x14ac:dyDescent="0.3">
      <c r="A7" s="4">
        <v>2</v>
      </c>
      <c r="B7" s="5" t="s">
        <v>8</v>
      </c>
      <c r="C7" s="13">
        <v>909</v>
      </c>
      <c r="D7" s="10">
        <v>1114.8300000000002</v>
      </c>
      <c r="E7" s="13">
        <v>416</v>
      </c>
      <c r="F7" s="10">
        <v>900</v>
      </c>
      <c r="G7" s="13">
        <v>276</v>
      </c>
      <c r="H7" s="10">
        <v>582.79999999999995</v>
      </c>
      <c r="I7" s="13">
        <f t="shared" ref="I7:I31" si="0">C7+E7+G7</f>
        <v>1601</v>
      </c>
      <c r="J7" s="10">
        <f t="shared" ref="J7:J31" si="1">D7+F7+H7</f>
        <v>2597.63</v>
      </c>
    </row>
    <row r="8" spans="1:10" x14ac:dyDescent="0.3">
      <c r="A8" s="4">
        <v>3</v>
      </c>
      <c r="B8" s="5" t="s">
        <v>9</v>
      </c>
      <c r="C8" s="13">
        <v>422</v>
      </c>
      <c r="D8" s="10">
        <v>1068.72</v>
      </c>
      <c r="E8" s="13">
        <v>6</v>
      </c>
      <c r="F8" s="10">
        <v>56</v>
      </c>
      <c r="G8" s="13">
        <v>30</v>
      </c>
      <c r="H8" s="10">
        <v>150.32</v>
      </c>
      <c r="I8" s="13">
        <f t="shared" si="0"/>
        <v>458</v>
      </c>
      <c r="J8" s="10">
        <f t="shared" si="1"/>
        <v>1275.04</v>
      </c>
    </row>
    <row r="9" spans="1:10" x14ac:dyDescent="0.3">
      <c r="A9" s="4">
        <v>4</v>
      </c>
      <c r="B9" s="3" t="s">
        <v>26</v>
      </c>
      <c r="C9" s="13">
        <v>1139</v>
      </c>
      <c r="D9" s="10">
        <v>611.6400000000001</v>
      </c>
      <c r="E9" s="13">
        <v>760</v>
      </c>
      <c r="F9" s="10">
        <v>396.5999999999998</v>
      </c>
      <c r="G9" s="13">
        <v>441</v>
      </c>
      <c r="H9" s="10">
        <v>192.48000000000002</v>
      </c>
      <c r="I9" s="13">
        <f t="shared" si="0"/>
        <v>2340</v>
      </c>
      <c r="J9" s="10">
        <f t="shared" si="1"/>
        <v>1200.7199999999998</v>
      </c>
    </row>
    <row r="10" spans="1:10" x14ac:dyDescent="0.3">
      <c r="A10" s="4">
        <v>5</v>
      </c>
      <c r="B10" s="5" t="s">
        <v>27</v>
      </c>
      <c r="C10" s="13">
        <v>1836</v>
      </c>
      <c r="D10" s="10">
        <v>3298.61</v>
      </c>
      <c r="E10" s="13">
        <v>1979</v>
      </c>
      <c r="F10" s="10">
        <v>5812.5</v>
      </c>
      <c r="G10" s="13">
        <v>159</v>
      </c>
      <c r="H10" s="10">
        <v>592.95999999999992</v>
      </c>
      <c r="I10" s="13">
        <f t="shared" si="0"/>
        <v>3974</v>
      </c>
      <c r="J10" s="10">
        <f t="shared" si="1"/>
        <v>9704.07</v>
      </c>
    </row>
    <row r="11" spans="1:10" x14ac:dyDescent="0.3">
      <c r="A11" s="4">
        <v>6</v>
      </c>
      <c r="B11" s="3" t="s">
        <v>10</v>
      </c>
      <c r="C11" s="14">
        <v>377</v>
      </c>
      <c r="D11" s="11">
        <v>738.86</v>
      </c>
      <c r="E11" s="14">
        <v>77</v>
      </c>
      <c r="F11" s="11">
        <v>184.5</v>
      </c>
      <c r="G11" s="14">
        <v>12</v>
      </c>
      <c r="H11" s="11">
        <v>46.839999999999996</v>
      </c>
      <c r="I11" s="14">
        <f t="shared" si="0"/>
        <v>466</v>
      </c>
      <c r="J11" s="10">
        <f t="shared" si="1"/>
        <v>970.2</v>
      </c>
    </row>
    <row r="12" spans="1:10" x14ac:dyDescent="0.3">
      <c r="A12" s="4">
        <v>7</v>
      </c>
      <c r="B12" s="5" t="s">
        <v>11</v>
      </c>
      <c r="C12" s="14">
        <v>1026</v>
      </c>
      <c r="D12" s="11">
        <v>697.83</v>
      </c>
      <c r="E12" s="14">
        <v>200</v>
      </c>
      <c r="F12" s="11">
        <v>357.8</v>
      </c>
      <c r="G12" s="14">
        <v>252</v>
      </c>
      <c r="H12" s="11">
        <v>216.56</v>
      </c>
      <c r="I12" s="14">
        <f t="shared" si="0"/>
        <v>1478</v>
      </c>
      <c r="J12" s="10">
        <f t="shared" si="1"/>
        <v>1272.19</v>
      </c>
    </row>
    <row r="13" spans="1:10" x14ac:dyDescent="0.3">
      <c r="A13" s="4">
        <v>8</v>
      </c>
      <c r="B13" s="5" t="s">
        <v>28</v>
      </c>
      <c r="C13" s="14">
        <v>926</v>
      </c>
      <c r="D13" s="11">
        <v>627.56000000000006</v>
      </c>
      <c r="E13" s="14">
        <v>438</v>
      </c>
      <c r="F13" s="11">
        <v>262.7</v>
      </c>
      <c r="G13" s="14">
        <v>109</v>
      </c>
      <c r="H13" s="11">
        <v>185.56</v>
      </c>
      <c r="I13" s="14">
        <f t="shared" si="0"/>
        <v>1473</v>
      </c>
      <c r="J13" s="10">
        <f t="shared" si="1"/>
        <v>1075.82</v>
      </c>
    </row>
    <row r="14" spans="1:10" x14ac:dyDescent="0.3">
      <c r="A14" s="4">
        <v>9</v>
      </c>
      <c r="B14" s="5" t="s">
        <v>12</v>
      </c>
      <c r="C14" s="14">
        <v>490</v>
      </c>
      <c r="D14" s="11">
        <v>1271.4699999999998</v>
      </c>
      <c r="E14" s="14">
        <v>307</v>
      </c>
      <c r="F14" s="11">
        <v>628</v>
      </c>
      <c r="G14" s="14">
        <v>32</v>
      </c>
      <c r="H14" s="11">
        <v>97.2</v>
      </c>
      <c r="I14" s="14">
        <f t="shared" si="0"/>
        <v>829</v>
      </c>
      <c r="J14" s="10">
        <f t="shared" si="1"/>
        <v>1996.6699999999998</v>
      </c>
    </row>
    <row r="15" spans="1:10" x14ac:dyDescent="0.3">
      <c r="A15" s="4">
        <v>10</v>
      </c>
      <c r="B15" s="5" t="s">
        <v>13</v>
      </c>
      <c r="C15" s="14">
        <v>1255</v>
      </c>
      <c r="D15" s="11">
        <v>2468.06</v>
      </c>
      <c r="E15" s="14">
        <v>450</v>
      </c>
      <c r="F15" s="11">
        <v>1374</v>
      </c>
      <c r="G15" s="14">
        <v>199</v>
      </c>
      <c r="H15" s="11">
        <v>323.76</v>
      </c>
      <c r="I15" s="14">
        <f t="shared" si="0"/>
        <v>1904</v>
      </c>
      <c r="J15" s="10">
        <f t="shared" si="1"/>
        <v>4165.82</v>
      </c>
    </row>
    <row r="16" spans="1:10" x14ac:dyDescent="0.3">
      <c r="A16" s="2">
        <v>11</v>
      </c>
      <c r="B16" s="7" t="s">
        <v>14</v>
      </c>
      <c r="C16" s="14">
        <v>904</v>
      </c>
      <c r="D16" s="11">
        <v>2201.8999999999996</v>
      </c>
      <c r="E16" s="14">
        <v>199</v>
      </c>
      <c r="F16" s="11">
        <v>500</v>
      </c>
      <c r="G16" s="14">
        <v>46</v>
      </c>
      <c r="H16" s="11">
        <v>359.96000000000004</v>
      </c>
      <c r="I16" s="14">
        <f t="shared" si="0"/>
        <v>1149</v>
      </c>
      <c r="J16" s="10">
        <f t="shared" si="1"/>
        <v>3061.8599999999997</v>
      </c>
    </row>
    <row r="17" spans="1:10" x14ac:dyDescent="0.3">
      <c r="A17" s="2">
        <v>12</v>
      </c>
      <c r="B17" s="6" t="s">
        <v>15</v>
      </c>
      <c r="C17" s="14">
        <v>1465</v>
      </c>
      <c r="D17" s="11">
        <v>2431.2600000000002</v>
      </c>
      <c r="E17" s="14">
        <v>209</v>
      </c>
      <c r="F17" s="11">
        <v>1706</v>
      </c>
      <c r="G17" s="14">
        <v>47</v>
      </c>
      <c r="H17" s="11">
        <v>223.92</v>
      </c>
      <c r="I17" s="14">
        <f t="shared" si="0"/>
        <v>1721</v>
      </c>
      <c r="J17" s="10">
        <f t="shared" si="1"/>
        <v>4361.18</v>
      </c>
    </row>
    <row r="18" spans="1:10" x14ac:dyDescent="0.3">
      <c r="A18" s="2">
        <v>13</v>
      </c>
      <c r="B18" s="6" t="s">
        <v>16</v>
      </c>
      <c r="C18" s="14">
        <v>377</v>
      </c>
      <c r="D18" s="11">
        <v>1628.6399999999999</v>
      </c>
      <c r="E18" s="14">
        <v>372</v>
      </c>
      <c r="F18" s="11">
        <v>548</v>
      </c>
      <c r="G18" s="14">
        <v>80</v>
      </c>
      <c r="H18" s="11">
        <v>83.12</v>
      </c>
      <c r="I18" s="14">
        <f t="shared" si="0"/>
        <v>829</v>
      </c>
      <c r="J18" s="10">
        <f t="shared" si="1"/>
        <v>2259.7599999999998</v>
      </c>
    </row>
    <row r="19" spans="1:10" x14ac:dyDescent="0.3">
      <c r="A19" s="2">
        <v>14</v>
      </c>
      <c r="B19" s="7" t="s">
        <v>29</v>
      </c>
      <c r="C19" s="14">
        <v>2285</v>
      </c>
      <c r="D19" s="11">
        <v>4426.0199999999995</v>
      </c>
      <c r="E19" s="14">
        <v>492</v>
      </c>
      <c r="F19" s="11">
        <v>1966.1</v>
      </c>
      <c r="G19" s="14">
        <v>113</v>
      </c>
      <c r="H19" s="11">
        <v>305.12</v>
      </c>
      <c r="I19" s="14">
        <f t="shared" si="0"/>
        <v>2890</v>
      </c>
      <c r="J19" s="10">
        <f t="shared" si="1"/>
        <v>6697.2399999999989</v>
      </c>
    </row>
    <row r="20" spans="1:10" x14ac:dyDescent="0.3">
      <c r="A20" s="4">
        <v>15</v>
      </c>
      <c r="B20" s="3" t="s">
        <v>17</v>
      </c>
      <c r="C20" s="14">
        <v>2470</v>
      </c>
      <c r="D20" s="11">
        <v>6956.1500000000005</v>
      </c>
      <c r="E20" s="14">
        <v>1930</v>
      </c>
      <c r="F20" s="11">
        <v>2937</v>
      </c>
      <c r="G20" s="14">
        <v>282</v>
      </c>
      <c r="H20" s="11">
        <v>396.4</v>
      </c>
      <c r="I20" s="14">
        <f t="shared" si="0"/>
        <v>4682</v>
      </c>
      <c r="J20" s="10">
        <f t="shared" si="1"/>
        <v>10289.550000000001</v>
      </c>
    </row>
    <row r="21" spans="1:10" x14ac:dyDescent="0.3">
      <c r="A21" s="4">
        <v>16</v>
      </c>
      <c r="B21" s="3" t="s">
        <v>30</v>
      </c>
      <c r="C21" s="14">
        <v>634</v>
      </c>
      <c r="D21" s="11">
        <v>710.13</v>
      </c>
      <c r="E21" s="14">
        <v>285</v>
      </c>
      <c r="F21" s="11">
        <v>270</v>
      </c>
      <c r="G21" s="14">
        <v>139</v>
      </c>
      <c r="H21" s="11">
        <v>159.6</v>
      </c>
      <c r="I21" s="14">
        <f t="shared" si="0"/>
        <v>1058</v>
      </c>
      <c r="J21" s="10">
        <f t="shared" si="1"/>
        <v>1139.73</v>
      </c>
    </row>
    <row r="22" spans="1:10" x14ac:dyDescent="0.3">
      <c r="A22" s="2">
        <v>17</v>
      </c>
      <c r="B22" s="5" t="s">
        <v>18</v>
      </c>
      <c r="C22" s="14">
        <v>5521</v>
      </c>
      <c r="D22" s="11">
        <v>9907.5080957044138</v>
      </c>
      <c r="E22" s="14">
        <v>26717.757600000001</v>
      </c>
      <c r="F22" s="11">
        <v>78540.000581487169</v>
      </c>
      <c r="G22" s="14">
        <v>1079.5999999999999</v>
      </c>
      <c r="H22" s="11">
        <v>1770.244366055726</v>
      </c>
      <c r="I22" s="14">
        <f t="shared" si="0"/>
        <v>33318.357600000003</v>
      </c>
      <c r="J22" s="10">
        <f t="shared" si="1"/>
        <v>90217.753043247314</v>
      </c>
    </row>
    <row r="23" spans="1:10" x14ac:dyDescent="0.3">
      <c r="A23" s="2">
        <v>18</v>
      </c>
      <c r="B23" s="5" t="s">
        <v>19</v>
      </c>
      <c r="C23" s="14">
        <v>429</v>
      </c>
      <c r="D23" s="11">
        <v>689.1099999999999</v>
      </c>
      <c r="E23" s="14">
        <v>105</v>
      </c>
      <c r="F23" s="11">
        <v>137</v>
      </c>
      <c r="G23" s="14">
        <v>66</v>
      </c>
      <c r="H23" s="11">
        <v>349.20000000000005</v>
      </c>
      <c r="I23" s="14">
        <f t="shared" si="0"/>
        <v>600</v>
      </c>
      <c r="J23" s="10">
        <f t="shared" si="1"/>
        <v>1175.31</v>
      </c>
    </row>
    <row r="24" spans="1:10" x14ac:dyDescent="0.3">
      <c r="A24" s="2">
        <v>19</v>
      </c>
      <c r="B24" s="6" t="s">
        <v>20</v>
      </c>
      <c r="C24" s="14">
        <v>390</v>
      </c>
      <c r="D24" s="11">
        <v>707.25</v>
      </c>
      <c r="E24" s="14">
        <v>75</v>
      </c>
      <c r="F24" s="11">
        <v>294.3</v>
      </c>
      <c r="G24" s="14">
        <v>44</v>
      </c>
      <c r="H24" s="11">
        <v>309.15999999999997</v>
      </c>
      <c r="I24" s="14">
        <f t="shared" si="0"/>
        <v>509</v>
      </c>
      <c r="J24" s="10">
        <f t="shared" si="1"/>
        <v>1310.71</v>
      </c>
    </row>
    <row r="25" spans="1:10" x14ac:dyDescent="0.3">
      <c r="A25" s="2">
        <v>20</v>
      </c>
      <c r="B25" s="7" t="s">
        <v>21</v>
      </c>
      <c r="C25" s="14">
        <v>322</v>
      </c>
      <c r="D25" s="11">
        <v>467.81000000000006</v>
      </c>
      <c r="E25" s="14">
        <v>933</v>
      </c>
      <c r="F25" s="11">
        <v>2569.9999999999995</v>
      </c>
      <c r="G25" s="14">
        <v>129</v>
      </c>
      <c r="H25" s="11">
        <v>235.43999999999997</v>
      </c>
      <c r="I25" s="14">
        <f t="shared" si="0"/>
        <v>1384</v>
      </c>
      <c r="J25" s="10">
        <f t="shared" si="1"/>
        <v>3273.2499999999995</v>
      </c>
    </row>
    <row r="26" spans="1:10" x14ac:dyDescent="0.3">
      <c r="A26" s="2">
        <v>21</v>
      </c>
      <c r="B26" s="6" t="s">
        <v>22</v>
      </c>
      <c r="C26" s="14">
        <v>815</v>
      </c>
      <c r="D26" s="11">
        <v>862.20399999999995</v>
      </c>
      <c r="E26" s="14">
        <v>196</v>
      </c>
      <c r="F26" s="11">
        <v>288.3</v>
      </c>
      <c r="G26" s="14">
        <v>45</v>
      </c>
      <c r="H26" s="11">
        <v>254.88</v>
      </c>
      <c r="I26" s="14">
        <f t="shared" si="0"/>
        <v>1056</v>
      </c>
      <c r="J26" s="10">
        <f t="shared" si="1"/>
        <v>1405.384</v>
      </c>
    </row>
    <row r="27" spans="1:10" x14ac:dyDescent="0.3">
      <c r="A27" s="2">
        <v>22</v>
      </c>
      <c r="B27" s="6" t="s">
        <v>23</v>
      </c>
      <c r="C27" s="14">
        <v>500</v>
      </c>
      <c r="D27" s="11">
        <v>559.09</v>
      </c>
      <c r="E27" s="14">
        <v>106</v>
      </c>
      <c r="F27" s="11">
        <v>289.89999999999998</v>
      </c>
      <c r="G27" s="14">
        <v>38</v>
      </c>
      <c r="H27" s="11">
        <v>126.64</v>
      </c>
      <c r="I27" s="14">
        <f t="shared" si="0"/>
        <v>644</v>
      </c>
      <c r="J27" s="10">
        <f t="shared" si="1"/>
        <v>975.63</v>
      </c>
    </row>
    <row r="28" spans="1:10" x14ac:dyDescent="0.3">
      <c r="A28" s="2">
        <v>23</v>
      </c>
      <c r="B28" s="8" t="s">
        <v>31</v>
      </c>
      <c r="C28" s="14">
        <v>1068</v>
      </c>
      <c r="D28" s="11">
        <v>1678.05</v>
      </c>
      <c r="E28" s="14">
        <v>449</v>
      </c>
      <c r="F28" s="11">
        <v>1177.0999999999999</v>
      </c>
      <c r="G28" s="14">
        <v>143</v>
      </c>
      <c r="H28" s="11">
        <v>306.60000000000002</v>
      </c>
      <c r="I28" s="14">
        <f t="shared" si="0"/>
        <v>1660</v>
      </c>
      <c r="J28" s="10">
        <f t="shared" si="1"/>
        <v>3161.7499999999995</v>
      </c>
    </row>
    <row r="29" spans="1:10" x14ac:dyDescent="0.3">
      <c r="A29" s="2">
        <v>24</v>
      </c>
      <c r="B29" s="6" t="s">
        <v>24</v>
      </c>
      <c r="C29" s="14">
        <v>610</v>
      </c>
      <c r="D29" s="11">
        <v>1308.9900000000002</v>
      </c>
      <c r="E29" s="14">
        <v>2907</v>
      </c>
      <c r="F29" s="11">
        <v>7950</v>
      </c>
      <c r="G29" s="14">
        <v>238</v>
      </c>
      <c r="H29" s="11">
        <v>428.23999999999995</v>
      </c>
      <c r="I29" s="14">
        <f t="shared" si="0"/>
        <v>3755</v>
      </c>
      <c r="J29" s="10">
        <f t="shared" si="1"/>
        <v>9687.23</v>
      </c>
    </row>
    <row r="30" spans="1:10" x14ac:dyDescent="0.3">
      <c r="A30" s="2">
        <v>25</v>
      </c>
      <c r="B30" s="6" t="s">
        <v>25</v>
      </c>
      <c r="C30" s="14">
        <v>1220</v>
      </c>
      <c r="D30" s="11">
        <v>1392.56</v>
      </c>
      <c r="E30" s="14">
        <v>550</v>
      </c>
      <c r="F30" s="11">
        <v>2120</v>
      </c>
      <c r="G30" s="14">
        <v>95</v>
      </c>
      <c r="H30" s="11">
        <v>311.91999999999996</v>
      </c>
      <c r="I30" s="14">
        <f t="shared" si="0"/>
        <v>1865</v>
      </c>
      <c r="J30" s="10">
        <f t="shared" si="1"/>
        <v>3824.48</v>
      </c>
    </row>
    <row r="31" spans="1:10" x14ac:dyDescent="0.3">
      <c r="A31" s="18" t="s">
        <v>34</v>
      </c>
      <c r="B31" s="18"/>
      <c r="C31" s="15">
        <f>SUM(C6:C30)</f>
        <v>28190</v>
      </c>
      <c r="D31" s="9">
        <f t="shared" ref="D31:H31" si="2">SUM(D6:D30)</f>
        <v>49087.442095704406</v>
      </c>
      <c r="E31" s="15">
        <f t="shared" si="2"/>
        <v>40179.757599999997</v>
      </c>
      <c r="F31" s="9">
        <f t="shared" si="2"/>
        <v>111489.20058148718</v>
      </c>
      <c r="G31" s="15">
        <f t="shared" si="2"/>
        <v>4335.6000000000004</v>
      </c>
      <c r="H31" s="9">
        <f t="shared" si="2"/>
        <v>8412.4443660557263</v>
      </c>
      <c r="I31" s="15">
        <f t="shared" si="0"/>
        <v>72705.357600000003</v>
      </c>
      <c r="J31" s="9">
        <f t="shared" si="1"/>
        <v>168989.0870432473</v>
      </c>
    </row>
  </sheetData>
  <mergeCells count="10">
    <mergeCell ref="G4:H4"/>
    <mergeCell ref="I4:J4"/>
    <mergeCell ref="A2:J2"/>
    <mergeCell ref="A1:J1"/>
    <mergeCell ref="A3:J3"/>
    <mergeCell ref="A31:B31"/>
    <mergeCell ref="A4:A5"/>
    <mergeCell ref="B4:B5"/>
    <mergeCell ref="C4:D4"/>
    <mergeCell ref="E4:F4"/>
  </mergeCells>
  <printOptions gridLines="1"/>
  <pageMargins left="0.59" right="0.43307086614173229" top="0.74803149606299213" bottom="0.74803149606299213" header="0.31496062992125984" footer="0.31496062992125984"/>
  <pageSetup paperSize="9" scale="1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2025-11-07T14:10:49Z</cp:lastPrinted>
  <dcterms:created xsi:type="dcterms:W3CDTF">2021-08-11T07:31:08Z</dcterms:created>
  <dcterms:modified xsi:type="dcterms:W3CDTF">2025-11-07T14:10:49Z</dcterms:modified>
</cp:coreProperties>
</file>